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SGLSSV3\folderredirection$\Larisa\Desktop\"/>
    </mc:Choice>
  </mc:AlternateContent>
  <xr:revisionPtr revIDLastSave="0" documentId="8_{C1703137-C525-4340-9D61-48CD60728AC5}" xr6:coauthVersionLast="47" xr6:coauthVersionMax="47" xr10:uidLastSave="{00000000-0000-0000-0000-000000000000}"/>
  <bookViews>
    <workbookView xWindow="-120" yWindow="-120" windowWidth="29040" windowHeight="15840" tabRatio="918" xr2:uid="{3450549E-FA5D-4D88-956F-5117228BA9E2}"/>
  </bookViews>
  <sheets>
    <sheet name="NASLOVNA STRAN" sheetId="1" r:id="rId1"/>
    <sheet name="REKAPITULACIJA" sheetId="2" r:id="rId2"/>
    <sheet name="SPLOŠNA DOLOČILA" sheetId="3" r:id="rId3"/>
    <sheet name="A. OPREMA" sheetId="8" r:id="rId4"/>
  </sheets>
  <definedNames>
    <definedName name="_xlnm.Print_Area" localSheetId="3">'A. OPREMA'!$A$1:$G$83</definedName>
    <definedName name="_xlnm.Print_Area" localSheetId="0">'NASLOVNA STRAN'!$A$1:$B$44</definedName>
    <definedName name="_xlnm.Print_Area" localSheetId="1">REKAPITULACIJA!$A$1:$C$12</definedName>
    <definedName name="_xlnm.Print_Area" localSheetId="2">'SPLOŠNA DOLOČILA'!$A$1:$B$67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2" l="1"/>
  <c r="B4" i="2"/>
  <c r="A4" i="2"/>
  <c r="F80" i="8" l="1"/>
  <c r="F76" i="8"/>
  <c r="E82" i="8" s="1"/>
  <c r="B7" i="8"/>
  <c r="B5" i="2" s="1"/>
  <c r="A7" i="8"/>
  <c r="A5" i="2" s="1"/>
  <c r="C7" i="8" l="1"/>
  <c r="C5" i="2" s="1" a="1"/>
  <c r="C5" i="2" s="1"/>
  <c r="C4" i="2" l="1"/>
  <c r="C9" i="8"/>
  <c r="C9" i="2" l="1"/>
  <c r="C11" i="2" s="1"/>
  <c r="E5" i="2"/>
  <c r="D5" i="2"/>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<sst xmlns="http://schemas.openxmlformats.org/spreadsheetml/2006/main" count="162" uniqueCount="155">
  <si>
    <t>OBJEKT:</t>
  </si>
  <si>
    <t>NAROČNIK:</t>
  </si>
  <si>
    <t>NOVOGRADNJA ŠPORTNE DVORANE K SGLZŠ POSTOJNA</t>
  </si>
  <si>
    <t>TRŽAŠKA CESTA 35</t>
  </si>
  <si>
    <t>6230 POSTOJNA</t>
  </si>
  <si>
    <t>PROJEKTNA FAZA:</t>
  </si>
  <si>
    <t>PZI</t>
  </si>
  <si>
    <t>DATUM:</t>
  </si>
  <si>
    <t xml:space="preserve"> JULIJ 2023</t>
  </si>
  <si>
    <t>REKAPITULACIJA</t>
  </si>
  <si>
    <t>SPLOŠNA DOLOČILA</t>
  </si>
  <si>
    <t xml:space="preserve">V ponudbenih cenah za celoten obseg del po tem razpisu je potrebno upoštevati in vključiti v cene po enoti mere: </t>
  </si>
  <si>
    <t>V kolikor je že katerakoli od spodaj navedenih del navedena tudi v popisih, veljajo splošne zahteve za izdelavo ponudbe navedane spodaj.</t>
  </si>
  <si>
    <t>SPLOŠNO</t>
  </si>
  <si>
    <t>Izvajalec mora vsa dela izvajati v skladu s predloženo projektno dokumentacijo, v skladu z načrtom organizacije gradbišča in Varnostnim načrtom ter pravili stroke in v skladu z vsemi veljavnimi predpisi in veljavno zakonodajo!</t>
  </si>
  <si>
    <t>Sanacija oz. povrnitev v prvotno stanje vseh dostopnih poti, ki jih bo izvajalec uporabljal za vso gradbiščno logistiko.</t>
  </si>
  <si>
    <t xml:space="preserve">Ponudnik si mora objekt pred oddajo ponudbe ogledati. Ponudnik s svojim podpisom pri oddaji ponudbe potrjuje seznanjenost s projektom in lokacijo objekta, z vsemi tehničnimi zahtevami ter dostopi do objekta za izvedbo del. </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</si>
  <si>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</si>
  <si>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Za vse vgrajene naprave mora biti zagotovljen pooblaščeni servis z odzivnim časom 24 ur.</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</si>
  <si>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</si>
  <si>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</si>
  <si>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Vsa potrebna druga pomožna sredstva na objektu kot so lestve, manjši odri…</t>
  </si>
  <si>
    <t>Vsa potrebna merjenja.</t>
  </si>
  <si>
    <t>Ves potrebni glavni, pomožni, pritrdilni, tesnilni in vezni material.</t>
  </si>
  <si>
    <t>Terminsko usklajevanje del z ostalimi izvajalci na objektu.</t>
  </si>
  <si>
    <t>Cena na enoto mora zajemati priklope ter ustrezno skladiščenje, zavarovanje/ vzdrževanje opreme na lokaciji, ki jo bo ponudnik zagotovil sam.</t>
  </si>
  <si>
    <t>Povračilo morebitne škode povzročene ostalim izvajalcem in naročniku ter uporabniku objekta.</t>
  </si>
  <si>
    <t>MERITVE</t>
  </si>
  <si>
    <t>SKUPAJ:</t>
  </si>
  <si>
    <t>Zagotoviti je potrebno vse potrebne ukrepe za varno delo na gradbišču, primerne delovne pogoje, sanitarne in garderobne prostore ter zagotoviti vso varnostno opremo ter naprave.</t>
  </si>
  <si>
    <t>Gradbišče je potrebno skladno z zakonodajo ograditi in označiti, ter onemogočiti dostop nepooblaščenim osebam.</t>
  </si>
  <si>
    <t>1.</t>
  </si>
  <si>
    <t>em</t>
  </si>
  <si>
    <t>količina</t>
  </si>
  <si>
    <t>cena / em</t>
  </si>
  <si>
    <t>vrednost</t>
  </si>
  <si>
    <t>1.1.</t>
  </si>
  <si>
    <t>1.2.</t>
  </si>
  <si>
    <t>1.3.</t>
  </si>
  <si>
    <t xml:space="preserve">OBČINA POSTOJNA </t>
  </si>
  <si>
    <t>INVESTITOR:</t>
  </si>
  <si>
    <t>SGLZŠ POSTOJNA</t>
  </si>
  <si>
    <t>in</t>
  </si>
  <si>
    <t>LJUBLJANSKA 4</t>
  </si>
  <si>
    <t>DDV (22%):</t>
  </si>
  <si>
    <t>SKUPAJ Z DDV:</t>
  </si>
  <si>
    <t>OPREMA</t>
  </si>
  <si>
    <t>SPLOŠNA DOLOČILA
Pri izvajanju vseh del po opisih v nadaljevanju je potrebno upoštevati predhodno izdelano dokumentacijo ter vseh normativov in standardov, ki veljajo za to področje v Republiki Sloveniji.</t>
  </si>
  <si>
    <t xml:space="preserve">SPLOŠNA DOLOČILA
Ponudnik mora priložiti spričevala neodvisnih organov,ki potrjujejo da ima ponudnik zagotovljeno kakovost vezano na: </t>
  </si>
  <si>
    <t xml:space="preserve">a. dobavo in montažo športne opreme, SIST ISO 9001 ali enakovredno </t>
  </si>
  <si>
    <t xml:space="preserve">b. varjenje kovinskih konstrukcij, skladno z EN 1090-1 </t>
  </si>
  <si>
    <t>c. uveden sistem ravnanja z okoljem SIST ISO 14001, ali enakovredno</t>
  </si>
  <si>
    <t>Sistemi zagotavljanje kakovosti morajo temeljiti na ustrezni seriji evrospkih standardov,potrjenih s strani organov, ki so usklajeni s serijo evropskih standardov v zvezi z izdajanjem potrdil.</t>
  </si>
  <si>
    <t>ELEKTROINŠTALACIJE</t>
  </si>
  <si>
    <t xml:space="preserve"> -napajanje z električno energijo je iz stikalnega bloka, ki je predviden v projektu za objekt. V stikalnem bloku je del iz katerega se napaja električna športna oprema zaščiten z električnim stikalom na diferenčni tok (FID)</t>
  </si>
  <si>
    <t xml:space="preserve"> - priključek elektro pogona pripravi izvajalec el.instalacij objekta na predvideni lokaciji</t>
  </si>
  <si>
    <t xml:space="preserve"> - vsak blok tribun je ozemljen, priključek zagotavlja izvajalec objekta </t>
  </si>
  <si>
    <t xml:space="preserve"> - po končani izvedbi električnih inštalacij in ozemljitev ter izenačanje potencialov morajo biti izvedene potrebne meritve. Rezultati morajo biti ustrezni.</t>
  </si>
  <si>
    <t>Teleskopska tribuna s sedežnimi mesti, odpiranje ročno/s pomočjo elektro pogona:</t>
  </si>
  <si>
    <t>PODKONSTRUKCIJA:</t>
  </si>
  <si>
    <t>KOLESA:</t>
  </si>
  <si>
    <t>POHODNI PODESTI:</t>
  </si>
  <si>
    <t>LIČNICE:</t>
  </si>
  <si>
    <t>STOPNICE:</t>
  </si>
  <si>
    <t>OGRAJE STRANSKE</t>
  </si>
  <si>
    <t>* preklopne, izdelane iz kovinskih cevi s paličnim polnilom razmika maksimalno 10 cm, brez ostrih robov, višine 110 cm, prašno lakirano siva RAL 7040, nosilnost 100 kg/m</t>
  </si>
  <si>
    <t>* voziček za prevoz 28 stranskih ograj s 4 vrtljivimi kolesi, kovinski okvir, lakiran v barvi RAL</t>
  </si>
  <si>
    <t>STRANSKE MASKE</t>
  </si>
  <si>
    <t>- stranske maske iz samogasljivega materiala v stopnji B1, nameščene na krajne dele tribun, barva po barvni karti podjetja</t>
  </si>
  <si>
    <t>ELEKTRO POGON</t>
  </si>
  <si>
    <t>SEDEŽNA MESTA</t>
  </si>
  <si>
    <t xml:space="preserve">OBVEZNE PRILOGE S KATERIMI PONUDNIK DOKAZUJE USPOSOBLJENOST IN JIH MORA PRILOŽITI V PONUDBI: 1. potrdilo o skladnosti (certifikat) s katerimi se potrdi skladnost opreme z zahtevanim standardom  SIST EN 13200-1, SIST EN 13200-3, SIST EN 13200-5,  izdan in potrjen s strani  neodvisnih,usposobljenih organov. </t>
  </si>
  <si>
    <t>PARTER</t>
  </si>
  <si>
    <t xml:space="preserve">Raster 90/40 cm, spodnji podest spodnji podest do tal brez ograje z dvema dostopoma </t>
  </si>
  <si>
    <t xml:space="preserve">Kalkulacijske osnove: </t>
  </si>
  <si>
    <t>* Tip sedežnega mesta: Les breza, preklopni</t>
  </si>
  <si>
    <t>* Stopnišča: 2 stopnišče širine 120 cm</t>
  </si>
  <si>
    <t>* Ograje: bočne, preklopne</t>
  </si>
  <si>
    <t>Skupaj vzdolžna tribuna parter</t>
  </si>
  <si>
    <t>grt</t>
  </si>
  <si>
    <t>FIKSNE TRIBUNE</t>
  </si>
  <si>
    <t>- lesen stol; sedež s fiksnim naslonjalom; debelina vezane plošče 10 mm; natur lesene barve, površina obdelana z UV obstojnim in B1 samogasljivim lakom, osni razmak med stroli od 48 do 50cm -številčenje sedežnih mest in vrst podesta montirana na betonsko stopnico, na podkonstrukciji (kot nap. Elan ali enakovredno)</t>
  </si>
  <si>
    <t>kom</t>
  </si>
  <si>
    <t>Skupaj fiksne tribune:</t>
  </si>
  <si>
    <t>in 8 vrst podestov, skupne dolžine  15,00 m,</t>
  </si>
  <si>
    <t>* Število podestov: 8 elektro izvlečnih podestov</t>
  </si>
  <si>
    <t>* Število sedežev: 200</t>
  </si>
  <si>
    <t xml:space="preserve">IZVLEČNA TRIBUNA  </t>
  </si>
  <si>
    <r>
      <t xml:space="preserve"> - kovinski vzdolžni profili C in Z, prašno lakirani sivo RAL 7040, oz v standardni RAL barvi po izboru investitorja, medsebojno povezani s prečnimi podporami na maksimalni razdalji 750 mm, vijačenimi z vijaki kvalitete 8.8. </t>
    </r>
    <r>
      <rPr>
        <b/>
        <sz val="11"/>
        <rFont val="Calibri"/>
        <family val="2"/>
        <charset val="238"/>
        <scheme val="minor"/>
      </rPr>
      <t>Izvedba z vtopljenim sedežnim delom za primerno višino sedenja.</t>
    </r>
  </si>
  <si>
    <t xml:space="preserve"> - plastično kolo z gumijastim obodom, premera 160 mm, širine 40 mm, vležajena z valjčnim ležajem, da ne poškodujejo in puščajo sledi na športnem podu</t>
  </si>
  <si>
    <t xml:space="preserve"> - lesene vezane plošče T-FIX s protidrsno oblogo, debeline 15 mm, črna/siva barva, robovi so obdelani in pobarvani v barvi plošče, vijačene z vroče cinkanimi sponskimi vijaki na podkostrukcijo. Plošče so na stikih podrte, da ne strižejo med seboj.</t>
  </si>
  <si>
    <t xml:space="preserve"> - bukova vezana plošča kvalitete B/BB, debeline 18 mm, vsi vidni robovi zaobljeni z radijem 5 mm, vijačena na podkostrukcijo z vroče cinkanimi sponskimi vijaki, površina obdelana z UV obstojnim in B1 samogasljivim lakom.</t>
  </si>
  <si>
    <t xml:space="preserve"> - stopnice iz kovinskega okvirja, prašno lakiranega sivo RAL 7040, pohodni del iz enakega materiala kot podest, vtopljen v kovinski okvir.</t>
  </si>
  <si>
    <t xml:space="preserve"> - stopnice iz enakega materiala kot pohodne plošče, širine med 110 cm in 120 cm, iz ene strani obrobljene z aluminijasto kotno obrobo, hodna stran rebrana, z oznako vrste na površini.</t>
  </si>
  <si>
    <t xml:space="preserve"> - preložna stopnice pritrjene pred prvo vrsto, stopnice se pospravi na prvo vrsto, iz enakega materiala kot podesti, možnost regulacije stopnice zaradi različnih višin poda.</t>
  </si>
  <si>
    <t xml:space="preserve"> - preklopne stopnice v zadnji vrsti za dostop do galerije, posebni mehanizem zapiranja, iz enakega materiala kot podesti, varnostno stikalo za zaznavanje preklopa stopnice z napeljavo.</t>
  </si>
  <si>
    <t xml:space="preserve"> - elektro pogonska os s cevnim elektromotorjem  230 V / 480 W, s končnim stikalom. Neraztegljiva vrvenica, debeline 4 mm, napenjalci vrvenice in prilagojena stojala.</t>
  </si>
  <si>
    <t xml:space="preserve"> - elektro omarica, s tipkami za rokovanje, z možnostjo zaklepanja</t>
  </si>
  <si>
    <t xml:space="preserve"> - ročna konzola za kontrolo odpiranja / zapiranja z vtičnicami na prednji ali gornji strani tribun</t>
  </si>
  <si>
    <t xml:space="preserve"> - zložljiv lesen stol; sedež s preklopnim naslonjalom na kovinskem mehanizmu; debelina vezane plošče 10 mm; natur lesene barve, površina obdelana z UV obstojnim in B1 samogasljivim lakom, osni razmak med stroli od 48 do 50cm -številčenje sedežnih mest in vrst podesta</t>
  </si>
  <si>
    <t>Priloge za dokazovanje usposobljenosti TELESKOPSKE TRIBUNE, ki morajo biti priložene:</t>
  </si>
  <si>
    <t>OGRAJE SPREDNJE</t>
  </si>
  <si>
    <t>* voziček za prevoz 28 sprednjih ograj s 4 vrtljivimi kolesi, kovinski okvir, lakiran v barvi RAL</t>
  </si>
  <si>
    <t>TRIBUNE</t>
  </si>
  <si>
    <t>TRIBUNE SKUPAJ:</t>
  </si>
  <si>
    <t>A.</t>
  </si>
  <si>
    <t>Morebitne razlike ali odstopanja med načrti je potrebno pregledati in uskladiti s projektantom.</t>
  </si>
  <si>
    <t>Stroške rednega obveščanja javnosti o morebitnih motnjah ter posledic nastalih zaradi motenj v času del.</t>
  </si>
  <si>
    <t>V enotnih cenah morajo biti upoštevani tudi vsi pomični delovni odri, ki jih izvajalec potrebuje za izvedbo del oz montažo.</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</si>
  <si>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</si>
  <si>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Ponudnik ponudi vgrajene materiale ob spoštovanju in upoštevanju določb ter zahtev Uredbe o zelenem javnem naročanju (Uradni list RS št. 51/2017, 64/19, 121/21 in 132/23), na mestih, kjer to zahtevano in v skladu z dokumentacijo v zvezi z oddajo javnega naročila.</t>
  </si>
  <si>
    <t>Ob tem mora izvajalec projekta upoštevati tudi vse tehnične zahteve in specifikacije, določene v načrtih, ki so del popisa del. Načrti so sestavni del dokumentacije, ki jo mora izvajalec obvezno upoštevati pri izvedbi del, pri čemer mora zagotavljati, da so vsi materiali in naprave ter oprema v skladu z zahtevami Uredbe in veljavnimi standardi. Izvajalec je dolžan predložiti ustrezno dokumentacijo, ki potrjuje skladnost z zahtevami, vključno z izjavami o lastnostih izdelkov ter drugimi relevantnimi potrdili.</t>
  </si>
  <si>
    <t>Šolanje in izobraževanje uporabnikov za vso vgrajeno opremo, pri kateri je to potrebno.</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</si>
  <si>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Posamezni materiali, ki so v popisu navedeni z imenom ali tipom  - navedba je zgolj informativne narave in se lahko ponudi material oz. oprema, ki je enakovredna (68. člen ZJN-3).</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</si>
  <si>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</si>
  <si>
    <t xml:space="preserve">Pri izvajanju del je potrebno obvezno upoštevati vse detajle in navodila PZI projekta, opise posameznih materialov, naprav in opreme ter barvno karto objekta. Vse navedeno je potrebno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Pri izdelavi vseh faz in delov gradnje obvezno veljajo vsa splošna navodila, opombe in zahteve, ki so opisana na začetku tega popisa del. Poleg njih morajo biti v vseh postavkah vkalkulirane in upoštevane sledeče pripombe in vsa pomožna in spremljevalna dela: Postavitev, premeščanje, odstranitev in čiščenje vseh odrov, ki so potrebni za nemoteno in varno izvajanje del.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</si>
  <si>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transportni in manipulativni stroški, pomožna spremljevalna in zaključna dela.</t>
  </si>
  <si>
    <t>Finalno čiščenje prostorov celotnega objekta po končanih delih.</t>
  </si>
  <si>
    <t>GRADNJA</t>
  </si>
  <si>
    <t>V času gradnje bo del obstoječega objekta v obratovanju.
Med deli je potrebno upoštevati mejne vrednosti hrupa.</t>
  </si>
  <si>
    <t>Vse potrebne meritve, certifikate, izkaze, poročila, testiranja in spuščanja v pogon, preglede in ostalo kar je potrebno za tovrsten objekt v skladu s predpisi vključno z vsemi pripravljalnimi deli za posamezno meritev oz. pregled…</t>
  </si>
  <si>
    <t>TIPSKA OPREMA</t>
  </si>
  <si>
    <t>SPLOŠNO:</t>
  </si>
  <si>
    <t>Ponudnik mora izdelati ponudbo skladno z zahtevami iz opisov ter z upoštevanjem shem in tlorisne dispozicije opreme po prostorih.</t>
  </si>
  <si>
    <t>Izbran ponudnik mora pred izdelavo/nabavo opreme ter vgradnjo preveriti vse načrte ter bistvene mere. v kolikor se pojavljajo odstopanja, jih mora uskladiti s projektantom arhitekture.</t>
  </si>
  <si>
    <t>Izbran ponudnik je dolžan izdelati in montirati opremo v celoti skladno z navedeno tehnično dokumentacijo. V primeru ugotovitve neskladja načrtov z izvedbo prostorov je izvajalec dolžan izdelati in montirati opremo tako,   da bo v celoti zagotovljena prilagojenost opreme dejanskim razmeram v   prostoru (dimenzije, instalacijski priključki, vgrajena oprema).</t>
  </si>
  <si>
    <t>Oprema po naročilu naj bo vizualno usklajena s tipsko opremo, uporabljene naj bodo iste površinske obdelave, materiali in detajli.</t>
  </si>
  <si>
    <t>Izbran ponudnik je dolžan dobaviti vzorčne izdelke za vsako podskupino izdelkov (mizo, omaro, predalnik, pult...). Z dobavo lahko prične po potrditvi vzorčnih izdelkov.</t>
  </si>
  <si>
    <t>Maksimalna dovoljena dimenzijska odstopanja tipskih elementov je do 3%.  Za projektirane izdelke (izdelke po načrtu) je dovoljeno dimenzijsko odstopanje 0%.</t>
  </si>
  <si>
    <t xml:space="preserve">Ponudnik mora k ponudbi priložiti prospekt ali tehnično skico ponujenih tipskih izdelkov, ter ustrezno dokazilo, ki dokazuje, da so izdelki izdelani skladno z navedenimi normativi v tehničnih opisih. </t>
  </si>
  <si>
    <t>Ponudnik mora k ponudbi priložiti certifikate ali druge enakovredne dokumente od za to pooblaščenih in akreditiranih institucij, ki dokazujejo skladnost izdelkov z zahtevanimi normativi, ki so navedeni v tehnični dokumentaciji.</t>
  </si>
  <si>
    <t>Zahteve v zvezi s kvaliteto materialov</t>
  </si>
  <si>
    <t>- iverne plošče, z nizko vsebnostjo formaldehidov, SIST EN 312</t>
  </si>
  <si>
    <t xml:space="preserve">- iverne plošče, vodoodporne, SIST EN 312 </t>
  </si>
  <si>
    <t>- laminat (debeline manj kot 2 mm), robni trakovi - SIST EN 438-3</t>
  </si>
  <si>
    <t xml:space="preserve">- HPL (dekorativni visokotlačni laminat) plošče, debeline več kot 2 mm, SIST EN 438-4, </t>
  </si>
  <si>
    <t>- nerjavna jeklena pločevina -  št. jekla 14301, oznaka  X5CrNi 18 -10 (SIST EN 10088),</t>
  </si>
  <si>
    <t>- oplemenitena iverna plošča (iverna plošča oplemenitena z melaminom) -  SIST EN 14322</t>
  </si>
  <si>
    <t xml:space="preserve">- homogene kompozitne plošče na akrilni osnovi - plošče iz kompozitnega materiala iz </t>
  </si>
  <si>
    <t>anorganskega polnila in polimernega akrilnega veziva, z antibakteriološkim dodatkom</t>
  </si>
  <si>
    <t>Tehnične specifikacije</t>
  </si>
  <si>
    <t>- Vse pohištvo mora biti proizvedeno iz okoljsko manj obremenjujočih materialov, zlasti iz lesa, in z 'okoljsko manj obremenjujočimi procesi.</t>
  </si>
  <si>
    <t>- Delež lesa ali lesnih tvoriv v pohištvu mora znašati vsaj 70 % prostornine uporabljenih materialov 'za izdelavo pohištva.</t>
  </si>
  <si>
    <t>- Les in materiali na njegovi osnovi morajo izvirati iz zakonitih virov.</t>
  </si>
  <si>
    <t>- Plastični deli s težo nad 50 g ne smejo vsebovati dodatkov materialov, ki lahko ovirajo recikliranje.</t>
  </si>
  <si>
    <t xml:space="preserve">- Premaz lesa ali plastični ali kovinski deli ne smejo vsebovati aziridina, kromovih (VI) spojin, več kot 5 %  teže hlapnih organskih spojin (HOS)  in nevarnih snovi- v skladu z Uredbo o zelenem javnem naročanju. </t>
  </si>
  <si>
    <t>- Premazom, ne smejo biti dodani ftalati, za katere velja eno ali več naslednjih standardnih opozoril, stavkov za nevarnost ali previdnostnih stavkov iz zakona, ki ureja kemikalije, ali Uredbe (ES) št. 1272/2008.</t>
  </si>
  <si>
    <t>- Izhajanje prostega formaldehida iz lesnih tvoriv ne sme biti višja od 8 mg/100 g suhe snovi.</t>
  </si>
  <si>
    <t>- Adhezivi ali lepila, ki se uporabljajo pri sestavljanju pohištva, ne smejo vsebovati več kot 10 % mase hlapnih organskih spojin (HOS).</t>
  </si>
  <si>
    <t>- Embalaža mora biti iz materiala, ki ga je mogoče enostavno reciklirati, ali iz materialov, ki 'temeljijo na obnovljivih virih.</t>
  </si>
  <si>
    <t>Vsi elementi/naprave/oprema, ki se vgrajujejo v okviru izvedbe projekta, morajo izpolnjevati zahteve in določbe, določene v Uredbi o zelenem naročanju (Uradni list RS, št. 51/17, 64/19, 121/21 in 132/23, v nadaljevanju: Uredba). Ta uredba določa okoljske in trajnostne pogoje, ki jih mora izpolnjevati vsa nabavljena in vgrajena oprema, vključno z energetsko učinkovitostjo, uporabo trajnostnih materialov in drugimi okoljskimi kriteriji.</t>
  </si>
  <si>
    <t>REKAPITULACIJA ŠPORTNA OPREMA</t>
  </si>
  <si>
    <t>SKLOP 1
POPIS ŠPORTNA OPREMA - TRIBUNE</t>
  </si>
  <si>
    <t>1. Potrdilo o skladnosti (certifikat) s katerimi se potrdi skladnost opreme z zahtevanim standardom SIST EN 13200-1, SIST EN 13200-3, SIST EN 13200-5, certifikat TUV za EN 13200-1,3,5 in EN 60204-1 (izdanim po montaži tribun); izdan in potrjen s strani neodvisnih, usposobljenih organov.</t>
  </si>
  <si>
    <t>Izvlečni deli tribun morajo biti prilagojeni športnemu podu, da pri uporabi ne prihaja do poškodb športnega objekta.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</si>
</sst>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quot;€&quot;"/>
    <numFmt numFmtId="165" formatCode="#&quot;.&quot;"/>
    <numFmt numFmtId="166" formatCode="#,##0.00\ [$€-1]"/>
    <numFmt numFmtId="167" formatCode="_-* #,##0.00\ [$€-1]_-;\-* #,##0.00\ [$€-1]_-;_-* &quot;-&quot;??\ [$€-1]_-"/>
  </numFmts>
  <fonts count="21"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4"/>
      <color theme="1"/>
      <name val="Calibri"/>
      <family val="2"/>
      <charset val="238"/>
      <scheme val="minor"/>
    </font>
    <font>
      <b/>
      <sz val="12"/>
      <color theme="1"/>
      <name val="Calibri"/>
      <family val="2"/>
      <charset val="238"/>
      <scheme val="minor"/>
    </font>
    <font>
      <sz val="11"/>
      <name val="Calibri"/>
      <family val="2"/>
      <charset val="238"/>
      <scheme val="minor"/>
    </font>
    <font>
      <b/>
      <sz val="9"/>
      <name val="Calibri"/>
      <family val="2"/>
      <charset val="238"/>
      <scheme val="minor"/>
    </font>
    <font>
      <b/>
      <sz val="11"/>
      <name val="Calibri"/>
      <family val="2"/>
      <charset val="238"/>
      <scheme val="minor"/>
    </font>
    <font>
      <b/>
      <i/>
      <sz val="11"/>
      <name val="Calibri"/>
      <family val="2"/>
      <charset val="238"/>
      <scheme val="minor"/>
    </font>
    <font>
      <sz val="8"/>
      <name val="Calibri"/>
      <family val="2"/>
      <charset val="238"/>
      <scheme val="minor"/>
    </font>
    <font>
      <b/>
      <sz val="12"/>
      <name val="Calibri"/>
      <family val="2"/>
      <charset val="238"/>
      <scheme val="minor"/>
    </font>
    <font>
      <sz val="11"/>
      <color theme="1"/>
      <name val="Calibri"/>
      <family val="2"/>
      <charset val="238"/>
      <scheme val="minor"/>
    </font>
    <font>
      <sz val="10"/>
      <name val="Calibri"/>
      <family val="2"/>
      <charset val="238"/>
      <scheme val="minor"/>
    </font>
    <font>
      <i/>
      <sz val="11"/>
      <color theme="1"/>
      <name val="Calibri"/>
      <family val="2"/>
      <charset val="238"/>
      <scheme val="minor"/>
    </font>
    <font>
      <b/>
      <sz val="10"/>
      <name val="Arial"/>
      <family val="2"/>
      <charset val="238"/>
    </font>
    <font>
      <sz val="10"/>
      <name val="Arial CE"/>
      <charset val="238"/>
    </font>
    <font>
      <sz val="10"/>
      <name val="Arial"/>
      <family val="2"/>
      <charset val="238"/>
    </font>
    <font>
      <sz val="10"/>
      <color theme="1"/>
      <name val="Tahoma"/>
      <family val="2"/>
      <charset val="238"/>
    </font>
    <font>
      <sz val="10"/>
      <name val="Arial CE"/>
      <family val="2"/>
    </font>
    <font>
      <sz val="10"/>
      <name val="Arial"/>
      <family val="2"/>
    </font>
    <font>
      <sz val="10"/>
      <name val="Tahoma"/>
      <family val="2"/>
      <charset val="238"/>
    </font>
  </fonts>
  <fills count="9">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
      <patternFill patternType="solid">
        <fgColor rgb="FFD9D9D9"/>
        <bgColor rgb="FFE7E6E6"/>
      </patternFill>
    </fill>
    <fill>
      <patternFill patternType="solid">
        <fgColor rgb="FFEDEDED"/>
        <bgColor rgb="FFF2F2F2"/>
      </patternFill>
    </fill>
    <fill>
      <patternFill patternType="solid">
        <fgColor rgb="FFBFBFBF"/>
        <bgColor rgb="FFC0C0C0"/>
      </patternFill>
    </fill>
    <fill>
      <patternFill patternType="solid">
        <fgColor theme="8" tint="0.79998168889431442"/>
        <bgColor indexed="64"/>
      </patternFill>
    </fill>
  </fills>
  <borders count="8">
    <border>
      <left/>
      <right/>
      <top/>
      <bottom/>
      <diagonal/>
    </border>
    <border>
      <left/>
      <right/>
      <top/>
      <bottom style="medium">
        <color indexed="64"/>
      </bottom>
      <diagonal/>
    </border>
    <border>
      <left/>
      <right/>
      <top/>
      <bottom style="thin">
        <color indexed="64"/>
      </bottom>
      <diagonal/>
    </border>
    <border>
      <left/>
      <right/>
      <top style="thin">
        <color indexed="64"/>
      </top>
      <bottom style="double">
        <color indexed="64"/>
      </bottom>
      <diagonal/>
    </border>
    <border>
      <left/>
      <right/>
      <top/>
      <bottom style="hair">
        <color auto="1"/>
      </bottom>
      <diagonal/>
    </border>
    <border>
      <left/>
      <right/>
      <top style="thin">
        <color indexed="64"/>
      </top>
      <bottom style="thin">
        <color indexed="64"/>
      </bottom>
      <diagonal/>
    </border>
    <border>
      <left/>
      <right/>
      <top style="thin">
        <color indexed="64"/>
      </top>
      <bottom style="medium">
        <color indexed="64"/>
      </bottom>
      <diagonal/>
    </border>
    <border>
      <left style="hair">
        <color indexed="64"/>
      </left>
      <right style="hair">
        <color indexed="64"/>
      </right>
      <top style="hair">
        <color indexed="64"/>
      </top>
      <bottom style="hair">
        <color indexed="64"/>
      </bottom>
      <diagonal/>
    </border>
  </borders>
  <cellStyleXfs count="35">
    <xf numFmtId="0" fontId="0" fillId="0" borderId="0"/>
    <xf numFmtId="0" fontId="15" fillId="0" borderId="0"/>
    <xf numFmtId="0" fontId="16" fillId="0" borderId="0"/>
    <xf numFmtId="0" fontId="16" fillId="0" borderId="0"/>
    <xf numFmtId="0" fontId="16" fillId="0" borderId="0"/>
    <xf numFmtId="0" fontId="16" fillId="0" borderId="0"/>
    <xf numFmtId="0" fontId="11" fillId="0" borderId="0"/>
    <xf numFmtId="49" fontId="17" fillId="0" borderId="0">
      <alignment horizontal="center"/>
    </xf>
    <xf numFmtId="0" fontId="11" fillId="0" borderId="0"/>
    <xf numFmtId="0" fontId="16" fillId="0" borderId="0"/>
    <xf numFmtId="0" fontId="16" fillId="0" borderId="0"/>
    <xf numFmtId="0" fontId="11" fillId="0" borderId="0"/>
    <xf numFmtId="0" fontId="16" fillId="0" borderId="0"/>
    <xf numFmtId="0" fontId="16" fillId="0" borderId="0"/>
    <xf numFmtId="0" fontId="18" fillId="0" borderId="0"/>
    <xf numFmtId="0" fontId="19" fillId="0" borderId="0"/>
    <xf numFmtId="0" fontId="16" fillId="0" borderId="0"/>
    <xf numFmtId="0" fontId="11" fillId="0" borderId="0"/>
    <xf numFmtId="0" fontId="16" fillId="0" borderId="0"/>
    <xf numFmtId="0" fontId="16" fillId="0" borderId="0"/>
    <xf numFmtId="0" fontId="16" fillId="0" borderId="0"/>
    <xf numFmtId="166" fontId="11" fillId="0" borderId="0"/>
    <xf numFmtId="166" fontId="11" fillId="0" borderId="0"/>
    <xf numFmtId="165" fontId="17" fillId="0" borderId="0">
      <alignment horizontal="right" vertical="top" readingOrder="1"/>
    </xf>
    <xf numFmtId="49" fontId="17" fillId="0" borderId="0">
      <alignment vertical="top"/>
    </xf>
    <xf numFmtId="0" fontId="16" fillId="0" borderId="0"/>
    <xf numFmtId="0" fontId="15" fillId="0" borderId="0"/>
    <xf numFmtId="0" fontId="16" fillId="0" borderId="0"/>
    <xf numFmtId="4" fontId="20" fillId="8" borderId="7">
      <alignment horizontal="right" readingOrder="1"/>
      <protection locked="0"/>
    </xf>
    <xf numFmtId="0" fontId="11" fillId="0" borderId="0"/>
    <xf numFmtId="166" fontId="16" fillId="0" borderId="0"/>
    <xf numFmtId="0" fontId="19" fillId="0" borderId="0"/>
    <xf numFmtId="0" fontId="16" fillId="0" borderId="0"/>
    <xf numFmtId="167" fontId="16" fillId="0" borderId="0"/>
    <xf numFmtId="167" fontId="16" fillId="0" borderId="0"/>
  </cellStyleXfs>
  <cellXfs count="54">
    <xf numFmtId="0" fontId="0" fillId="0" borderId="0" xfId="0"/>
    <xf numFmtId="0" fontId="2" fillId="0" borderId="0" xfId="0" applyFont="1"/>
    <xf numFmtId="0" fontId="5" fillId="0" borderId="0" xfId="0" applyFont="1" applyAlignment="1">
      <alignment horizontal="left" vertical="top" wrapText="1"/>
    </xf>
    <xf numFmtId="0" fontId="6" fillId="0" borderId="4" xfId="0" applyFont="1" applyBorder="1" applyAlignment="1">
      <alignment horizontal="left" vertical="top"/>
    </xf>
    <xf numFmtId="0" fontId="7" fillId="0" borderId="4" xfId="0" applyFont="1" applyBorder="1" applyAlignment="1">
      <alignment horizontal="left" vertical="top" wrapText="1"/>
    </xf>
    <xf numFmtId="0" fontId="5" fillId="0" borderId="0" xfId="0" applyFont="1"/>
    <xf numFmtId="0" fontId="1" fillId="0" borderId="0" xfId="0" applyFont="1"/>
    <xf numFmtId="0" fontId="9" fillId="0" borderId="0" xfId="0" applyFont="1"/>
    <xf numFmtId="0" fontId="6" fillId="3" borderId="2" xfId="0" applyFont="1" applyFill="1" applyBorder="1" applyAlignment="1">
      <alignment horizontal="left" vertical="top"/>
    </xf>
    <xf numFmtId="0" fontId="7" fillId="3" borderId="2" xfId="0" applyFont="1" applyFill="1" applyBorder="1"/>
    <xf numFmtId="0" fontId="10" fillId="2" borderId="1" xfId="0" applyFont="1" applyFill="1" applyBorder="1" applyAlignment="1">
      <alignment vertical="center"/>
    </xf>
    <xf numFmtId="0" fontId="6" fillId="0" borderId="0" xfId="0" applyFont="1" applyAlignment="1">
      <alignment horizontal="left" vertical="top"/>
    </xf>
    <xf numFmtId="0" fontId="7" fillId="0" borderId="0" xfId="0" applyFont="1" applyAlignment="1">
      <alignment horizontal="left" vertical="top"/>
    </xf>
    <xf numFmtId="0" fontId="7" fillId="0" borderId="3" xfId="0" applyFont="1" applyBorder="1"/>
    <xf numFmtId="0" fontId="13" fillId="0" borderId="0" xfId="0" applyFont="1"/>
    <xf numFmtId="0" fontId="13" fillId="0" borderId="5" xfId="0" applyFont="1" applyBorder="1"/>
    <xf numFmtId="0" fontId="2" fillId="0" borderId="5" xfId="0" applyFont="1" applyBorder="1"/>
    <xf numFmtId="0" fontId="2" fillId="0" borderId="6" xfId="0" applyFont="1" applyBorder="1"/>
    <xf numFmtId="164" fontId="5" fillId="0" borderId="0" xfId="0" applyNumberFormat="1" applyFont="1"/>
    <xf numFmtId="0" fontId="6" fillId="0" borderId="3" xfId="0" applyFont="1" applyBorder="1" applyAlignment="1">
      <alignment horizontal="left" vertical="top"/>
    </xf>
    <xf numFmtId="0" fontId="9" fillId="3" borderId="2" xfId="0" applyFont="1" applyFill="1" applyBorder="1" applyAlignment="1">
      <alignment horizontal="center"/>
    </xf>
    <xf numFmtId="0" fontId="7" fillId="5" borderId="0" xfId="0" applyFont="1" applyFill="1" applyAlignment="1">
      <alignment vertical="top" wrapText="1"/>
    </xf>
    <xf numFmtId="0" fontId="5" fillId="0" borderId="0" xfId="0" applyFont="1" applyAlignment="1">
      <alignment vertical="top" wrapText="1"/>
    </xf>
    <xf numFmtId="0" fontId="7" fillId="6" borderId="0" xfId="0" applyFont="1" applyFill="1" applyAlignment="1">
      <alignment vertical="top" wrapText="1"/>
    </xf>
    <xf numFmtId="0" fontId="7" fillId="0" borderId="0" xfId="0" applyFont="1" applyAlignment="1">
      <alignment vertical="top" wrapText="1"/>
    </xf>
    <xf numFmtId="0" fontId="14" fillId="0" borderId="0" xfId="0" applyFont="1" applyAlignment="1">
      <alignment vertical="top" wrapText="1"/>
    </xf>
    <xf numFmtId="0" fontId="7" fillId="7" borderId="0" xfId="1" applyFont="1" applyFill="1" applyAlignment="1">
      <alignment vertical="top" wrapText="1"/>
    </xf>
    <xf numFmtId="0" fontId="5" fillId="0" borderId="4" xfId="0" applyFont="1" applyBorder="1"/>
    <xf numFmtId="4" fontId="5" fillId="0" borderId="4" xfId="0" applyNumberFormat="1" applyFont="1" applyBorder="1" applyAlignment="1">
      <alignment horizontal="right"/>
    </xf>
    <xf numFmtId="4" fontId="12" fillId="0" borderId="4" xfId="0" applyNumberFormat="1" applyFont="1" applyBorder="1" applyAlignment="1">
      <alignment horizontal="right"/>
    </xf>
    <xf numFmtId="0" fontId="7" fillId="7" borderId="0" xfId="0" applyFont="1" applyFill="1" applyAlignment="1">
      <alignment vertical="top" wrapText="1"/>
    </xf>
    <xf numFmtId="0" fontId="6" fillId="4" borderId="3" xfId="0" applyFont="1" applyFill="1" applyBorder="1" applyAlignment="1">
      <alignment horizontal="left" vertical="top"/>
    </xf>
    <xf numFmtId="0" fontId="8" fillId="4" borderId="3" xfId="0" applyFont="1" applyFill="1" applyBorder="1" applyAlignment="1">
      <alignment horizontal="right" vertical="top" wrapText="1"/>
    </xf>
    <xf numFmtId="0" fontId="5" fillId="4" borderId="3" xfId="0" applyFont="1" applyFill="1" applyBorder="1"/>
    <xf numFmtId="0" fontId="5" fillId="0" borderId="0" xfId="0" quotePrefix="1" applyFont="1" applyAlignment="1">
      <alignment horizontal="left" vertical="top" wrapText="1"/>
    </xf>
    <xf numFmtId="164" fontId="2" fillId="0" borderId="0" xfId="0" applyNumberFormat="1" applyFont="1"/>
    <xf numFmtId="164" fontId="0" fillId="0" borderId="0" xfId="0" applyNumberFormat="1"/>
    <xf numFmtId="164" fontId="2" fillId="0" borderId="5" xfId="0" applyNumberFormat="1" applyFont="1" applyBorder="1"/>
    <xf numFmtId="164" fontId="13" fillId="0" borderId="5" xfId="0" applyNumberFormat="1" applyFont="1" applyBorder="1"/>
    <xf numFmtId="164" fontId="2" fillId="0" borderId="6" xfId="0" applyNumberFormat="1" applyFont="1" applyBorder="1"/>
    <xf numFmtId="0" fontId="7" fillId="0" borderId="0" xfId="0" applyFont="1" applyAlignment="1">
      <alignment horizontal="left" vertical="top" wrapText="1"/>
    </xf>
    <xf numFmtId="0" fontId="7" fillId="0" borderId="0" xfId="0" applyFont="1"/>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5" fillId="0" borderId="0" xfId="0" quotePrefix="1" applyFont="1" applyAlignment="1" applyProtection="1">
      <alignment horizontal="left" vertical="top" wrapText="1"/>
      <protection locked="0"/>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10" fillId="2" borderId="1" xfId="0" applyFont="1" applyFill="1" applyBorder="1" applyAlignment="1">
      <alignment horizontal="center" vertical="center"/>
    </xf>
    <xf numFmtId="0" fontId="7" fillId="0" borderId="2" xfId="0" applyFont="1" applyBorder="1" applyAlignment="1">
      <alignment horizontal="left"/>
    </xf>
    <xf numFmtId="164" fontId="5" fillId="0" borderId="0" xfId="0" applyNumberFormat="1" applyFont="1" applyAlignment="1">
      <alignment horizontal="right"/>
    </xf>
    <xf numFmtId="0" fontId="5" fillId="0" borderId="0" xfId="0" applyFont="1" applyAlignment="1">
      <alignment horizontal="left" vertical="top" wrapText="1"/>
    </xf>
    <xf numFmtId="164" fontId="7" fillId="0" borderId="3" xfId="0" applyNumberFormat="1" applyFont="1" applyBorder="1" applyAlignment="1">
      <alignment horizontal="right"/>
    </xf>
    <xf numFmtId="4" fontId="8" fillId="4" borderId="3" xfId="0" applyNumberFormat="1" applyFont="1" applyFill="1" applyBorder="1" applyAlignment="1">
      <alignment horizontal="right"/>
    </xf>
  </cellXfs>
  <cellStyles count="35">
    <cellStyle name="CENA / KOS" xfId="28" xr:uid="{3366D251-6D0D-4DF8-B3F2-C18BA662593E}"/>
    <cellStyle name="e.m.+kolicina" xfId="7" xr:uid="{649C174B-6E9C-4A69-863A-C66945FCFD96}"/>
    <cellStyle name="Navadno" xfId="0" builtinId="0"/>
    <cellStyle name="Navadno 11" xfId="9" xr:uid="{51A5BA0D-0E88-40A3-9BA2-95982C7C1C9F}"/>
    <cellStyle name="Navadno 11 70" xfId="16" xr:uid="{0C69EF6B-40CB-4BE7-8AC8-7642A61C4ACE}"/>
    <cellStyle name="Navadno 13" xfId="25" xr:uid="{E26E1AE7-F5E2-4862-AC36-1E8F658F1A41}"/>
    <cellStyle name="Navadno 13 8" xfId="33" xr:uid="{FC64CAB0-29C4-4466-B747-A4BF73EAEAE4}"/>
    <cellStyle name="Navadno 14 8" xfId="17" xr:uid="{36359CA5-163E-472B-A09D-6060D246CD96}"/>
    <cellStyle name="Navadno 16 2" xfId="8" xr:uid="{740220E7-BB4B-47AC-B406-01645636564D}"/>
    <cellStyle name="Navadno 16 2 8" xfId="21" xr:uid="{20262632-2700-44C2-85C2-FBF2BDDBFD8F}"/>
    <cellStyle name="Navadno 2" xfId="3" xr:uid="{98949037-1FB0-4253-8715-722101B35586}"/>
    <cellStyle name="Navadno 2 10 2" xfId="18" xr:uid="{6270815A-BB08-4B2C-9A01-DC4BBA3B0432}"/>
    <cellStyle name="Navadno 2 17" xfId="10" xr:uid="{E64CEB9C-BBA1-480B-B6F0-07607AB8E1BB}"/>
    <cellStyle name="Navadno 2 17 3" xfId="34" xr:uid="{F14E45DC-2900-4169-8A16-AFE7F11A9B12}"/>
    <cellStyle name="Navadno 2 2 2" xfId="5" xr:uid="{A19C0EA3-6971-4736-81F3-6FB4B2EC58B7}"/>
    <cellStyle name="Navadno 2 2 2 2" xfId="20" xr:uid="{35698164-4033-4861-9917-A62450AFAB10}"/>
    <cellStyle name="Navadno 2 5" xfId="19" xr:uid="{FCC4223A-331B-4FE9-9A9A-412CA45E74DB}"/>
    <cellStyle name="Navadno 2 5 7" xfId="30" xr:uid="{2B3D60E7-B393-42E7-A80C-1EE105814FF1}"/>
    <cellStyle name="Navadno 27 10" xfId="32" xr:uid="{052A4013-90D5-4D07-BB47-6783AC813127}"/>
    <cellStyle name="Navadno 27 16" xfId="15" xr:uid="{4CCA5F48-E637-46E4-845C-93F91FD45704}"/>
    <cellStyle name="Navadno 3 10" xfId="4" xr:uid="{AA4A51BD-E802-4F61-A5AD-40A11190AA3B}"/>
    <cellStyle name="Navadno 3 2" xfId="26" xr:uid="{B34A93AF-3FF7-47CC-82A1-4B434C9539F0}"/>
    <cellStyle name="Navadno 3 2 2 2" xfId="6" xr:uid="{07377738-515B-4853-B282-BDD7B4C53C8F}"/>
    <cellStyle name="Navadno 3 26" xfId="11" xr:uid="{4D3C52A0-D900-4934-B03E-E559FD0C39F0}"/>
    <cellStyle name="Navadno 3 26 2" xfId="27" xr:uid="{1DE59E27-13E7-4032-A20F-2882A349EFFD}"/>
    <cellStyle name="Navadno 3 26 2 2" xfId="29" xr:uid="{0CF8CAA5-C45B-4743-A77E-0E5BA9408792}"/>
    <cellStyle name="Navadno 3 26 3" xfId="22" xr:uid="{369B78C1-D538-4524-8E3E-33FDD5A25855}"/>
    <cellStyle name="Navadno 3 27" xfId="31" xr:uid="{0062B4FD-6196-423C-9432-22A8FBFDBA76}"/>
    <cellStyle name="Navadno 31" xfId="12" xr:uid="{2D858BD6-378D-4B11-8D26-37CCE9EE5615}"/>
    <cellStyle name="Navadno 31 10" xfId="13" xr:uid="{E964EFF8-8B10-4C3E-AFF5-60CBC2870CDE}"/>
    <cellStyle name="Navadno 4 2" xfId="2" xr:uid="{00F7B977-BF1D-4506-8527-4F6EF897D2A6}"/>
    <cellStyle name="Navadno 5 2" xfId="1" xr:uid="{C75F7177-8853-4443-92B1-C011FD1021BE}"/>
    <cellStyle name="Navadno 5 45" xfId="24" xr:uid="{F081058F-B6F7-44D2-A1C5-90D1869601EE}"/>
    <cellStyle name="Normal_popis imp nova" xfId="14" xr:uid="{636CDBD9-FD1D-4938-9138-A7D4F5506393}"/>
    <cellStyle name="Številka" xfId="23" xr:uid="{49D6471F-EFB0-4BEC-A759-1AB76BE6F3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E0D67-89BD-4C4F-9F8C-BB907F8E35C2}">
  <dimension ref="A4:B43"/>
  <sheetViews>
    <sheetView tabSelected="1" view="pageBreakPreview" zoomScaleNormal="100" zoomScaleSheetLayoutView="100" workbookViewId="0">
      <selection activeCell="B18" sqref="B18"/>
    </sheetView>
  </sheetViews>
  <sheetFormatPr defaultRowHeight="15" x14ac:dyDescent="0.25"/>
  <cols>
    <col min="2" max="2" width="75.5703125" customWidth="1"/>
    <col min="3" max="3" width="0.5703125" customWidth="1"/>
  </cols>
  <sheetData>
    <row r="4" spans="1:2" ht="55.5" customHeight="1" thickBot="1" x14ac:dyDescent="0.3">
      <c r="A4" s="45" t="s">
        <v>152</v>
      </c>
      <c r="B4" s="46"/>
    </row>
    <row r="8" spans="1:2" x14ac:dyDescent="0.25">
      <c r="A8" t="s">
        <v>0</v>
      </c>
    </row>
    <row r="9" spans="1:2" x14ac:dyDescent="0.25">
      <c r="B9" s="1" t="s">
        <v>2</v>
      </c>
    </row>
    <row r="12" spans="1:2" x14ac:dyDescent="0.25">
      <c r="A12" t="s">
        <v>1</v>
      </c>
    </row>
    <row r="13" spans="1:2" x14ac:dyDescent="0.25">
      <c r="B13" s="1" t="s">
        <v>39</v>
      </c>
    </row>
    <row r="14" spans="1:2" x14ac:dyDescent="0.25">
      <c r="B14" s="1" t="s">
        <v>43</v>
      </c>
    </row>
    <row r="15" spans="1:2" x14ac:dyDescent="0.25">
      <c r="B15" s="1" t="s">
        <v>4</v>
      </c>
    </row>
    <row r="17" spans="1:2" x14ac:dyDescent="0.25">
      <c r="A17" t="s">
        <v>40</v>
      </c>
    </row>
    <row r="18" spans="1:2" x14ac:dyDescent="0.25">
      <c r="B18" s="1" t="s">
        <v>39</v>
      </c>
    </row>
    <row r="19" spans="1:2" x14ac:dyDescent="0.25">
      <c r="B19" s="1" t="s">
        <v>43</v>
      </c>
    </row>
    <row r="20" spans="1:2" x14ac:dyDescent="0.25">
      <c r="B20" s="1" t="s">
        <v>4</v>
      </c>
    </row>
    <row r="21" spans="1:2" x14ac:dyDescent="0.25">
      <c r="B21" s="1" t="s">
        <v>42</v>
      </c>
    </row>
    <row r="22" spans="1:2" x14ac:dyDescent="0.25">
      <c r="B22" s="1" t="s">
        <v>41</v>
      </c>
    </row>
    <row r="23" spans="1:2" x14ac:dyDescent="0.25">
      <c r="B23" s="1" t="s">
        <v>3</v>
      </c>
    </row>
    <row r="24" spans="1:2" x14ac:dyDescent="0.25">
      <c r="B24" s="1" t="s">
        <v>4</v>
      </c>
    </row>
    <row r="39" spans="1:2" x14ac:dyDescent="0.25">
      <c r="A39" t="s">
        <v>5</v>
      </c>
    </row>
    <row r="40" spans="1:2" x14ac:dyDescent="0.25">
      <c r="B40" s="1" t="s">
        <v>6</v>
      </c>
    </row>
    <row r="42" spans="1:2" x14ac:dyDescent="0.25">
      <c r="A42" t="s">
        <v>7</v>
      </c>
    </row>
    <row r="43" spans="1:2" x14ac:dyDescent="0.25">
      <c r="B43" s="1" t="s">
        <v>8</v>
      </c>
    </row>
  </sheetData>
  <mergeCells count="1">
    <mergeCell ref="A4:B4"/>
  </mergeCells>
  <pageMargins left="0.98425196850393704" right="0.59055118110236227" top="0.98425196850393704" bottom="0.59055118110236227" header="0.31496062992125984" footer="0.31496062992125984"/>
  <pageSetup paperSize="9" orientation="portrait" r:id="rId1"/>
  <headerFooter>
    <oddHeader>&amp;L&amp;G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25B60-8058-427A-8D9F-388BF99C2160}">
  <dimension ref="A2:E11"/>
  <sheetViews>
    <sheetView view="pageBreakPreview" zoomScaleNormal="100" zoomScaleSheetLayoutView="100" workbookViewId="0">
      <selection activeCell="C8" sqref="C8"/>
    </sheetView>
  </sheetViews>
  <sheetFormatPr defaultRowHeight="15" x14ac:dyDescent="0.25"/>
  <cols>
    <col min="1" max="1" width="7" customWidth="1"/>
    <col min="2" max="2" width="48.7109375" customWidth="1"/>
    <col min="3" max="3" width="29.140625" style="36" customWidth="1"/>
    <col min="4" max="5" width="0.28515625" customWidth="1"/>
  </cols>
  <sheetData>
    <row r="2" spans="1:5" ht="16.5" thickBot="1" x14ac:dyDescent="0.3">
      <c r="A2" s="47" t="s">
        <v>9</v>
      </c>
      <c r="B2" s="47"/>
      <c r="C2" s="47"/>
    </row>
    <row r="4" spans="1:5" s="1" customFormat="1" x14ac:dyDescent="0.25">
      <c r="A4" s="1" t="str">
        <f>('A. OPREMA'!A2)</f>
        <v>A.</v>
      </c>
      <c r="B4" s="1" t="str">
        <f>('A. OPREMA'!B2)</f>
        <v>OPREMA</v>
      </c>
      <c r="C4" s="35">
        <f>SUM(C5:C5)</f>
        <v>0</v>
      </c>
    </row>
    <row r="5" spans="1:5" x14ac:dyDescent="0.25">
      <c r="A5" t="str">
        <f>('A. OPREMA'!A7)</f>
        <v>1.</v>
      </c>
      <c r="B5" t="str">
        <f>('A. OPREMA'!B7)</f>
        <v>TRIBUNE</v>
      </c>
      <c r="C5" s="36" cm="1">
        <f t="array" ref="C5:E5">('A. OPREMA'!C7:E7)</f>
        <v>0</v>
      </c>
      <c r="D5">
        <v>0</v>
      </c>
      <c r="E5">
        <v>0</v>
      </c>
    </row>
    <row r="7" spans="1:5" s="1" customFormat="1" x14ac:dyDescent="0.25">
      <c r="A7" s="16"/>
      <c r="B7" s="16" t="s">
        <v>28</v>
      </c>
      <c r="C7" s="37">
        <f>(C4)</f>
        <v>0</v>
      </c>
    </row>
    <row r="9" spans="1:5" s="14" customFormat="1" x14ac:dyDescent="0.25">
      <c r="A9" s="15"/>
      <c r="B9" s="15" t="s">
        <v>44</v>
      </c>
      <c r="C9" s="38">
        <f>(C7/100)*22</f>
        <v>0</v>
      </c>
    </row>
    <row r="11" spans="1:5" s="1" customFormat="1" ht="15.75" thickBot="1" x14ac:dyDescent="0.3">
      <c r="A11" s="17"/>
      <c r="B11" s="17" t="s">
        <v>45</v>
      </c>
      <c r="C11" s="39">
        <f>(C7+C9)</f>
        <v>0</v>
      </c>
    </row>
  </sheetData>
  <mergeCells count="1">
    <mergeCell ref="A2:C2"/>
  </mergeCells>
  <pageMargins left="0.98425196850393704" right="0.59055118110236227" top="0.59055118110236227" bottom="0.59055118110236227" header="0.31496062992125984" footer="0.31496062992125984"/>
  <pageSetup paperSize="9"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3C8D9-F5A9-4499-A5FA-D53313B4D8F9}">
  <dimension ref="A2:G67"/>
  <sheetViews>
    <sheetView view="pageBreakPreview" zoomScaleNormal="100" zoomScaleSheetLayoutView="100" workbookViewId="0">
      <selection activeCell="B14" sqref="B14"/>
    </sheetView>
  </sheetViews>
  <sheetFormatPr defaultRowHeight="15" x14ac:dyDescent="0.25"/>
  <cols>
    <col min="1" max="1" width="4.28515625" style="6" customWidth="1"/>
    <col min="2" max="2" width="80.85546875" style="6" customWidth="1"/>
    <col min="3" max="3" width="0.28515625" style="6" customWidth="1"/>
    <col min="4" max="16384" width="9.140625" style="6"/>
  </cols>
  <sheetData>
    <row r="2" spans="1:2" ht="16.5" thickBot="1" x14ac:dyDescent="0.3">
      <c r="A2" s="48" t="s">
        <v>10</v>
      </c>
      <c r="B2" s="48"/>
    </row>
    <row r="5" spans="1:2" customFormat="1" ht="30" x14ac:dyDescent="0.25">
      <c r="B5" s="2" t="s">
        <v>11</v>
      </c>
    </row>
    <row r="6" spans="1:2" customFormat="1" ht="30" x14ac:dyDescent="0.25">
      <c r="B6" s="2" t="s">
        <v>12</v>
      </c>
    </row>
    <row r="7" spans="1:2" s="5" customFormat="1" x14ac:dyDescent="0.25">
      <c r="B7" s="2" t="s">
        <v>13</v>
      </c>
    </row>
    <row r="8" spans="1:2" s="5" customFormat="1" ht="30" x14ac:dyDescent="0.25">
      <c r="B8" s="2" t="s">
        <v>106</v>
      </c>
    </row>
    <row r="9" spans="1:2" customFormat="1" ht="45" x14ac:dyDescent="0.25">
      <c r="B9" s="2" t="s">
        <v>14</v>
      </c>
    </row>
    <row r="10" spans="1:2" s="5" customFormat="1" ht="30" x14ac:dyDescent="0.25">
      <c r="B10" s="2" t="s">
        <v>107</v>
      </c>
    </row>
    <row r="11" spans="1:2" s="5" customFormat="1" ht="30" x14ac:dyDescent="0.25">
      <c r="B11" s="2" t="s">
        <v>15</v>
      </c>
    </row>
    <row r="12" spans="1:2" s="5" customFormat="1" ht="30" x14ac:dyDescent="0.25">
      <c r="B12" s="2" t="s">
        <v>108</v>
      </c>
    </row>
    <row r="13" spans="1:2" s="5" customFormat="1" ht="45" x14ac:dyDescent="0.25">
      <c r="B13" s="2" t="s">
        <v>16</v>
      </c>
    </row>
    <row r="14" spans="1:2" s="5" customFormat="1" ht="105" x14ac:dyDescent="0.25">
      <c r="B14" s="2" t="s">
        <v>109</v>
      </c>
    </row>
    <row r="15" spans="1:2" s="5" customFormat="1" ht="47.25" customHeight="1" x14ac:dyDescent="0.25">
      <c r="B15" s="2" t="s">
        <v>110</v>
      </c>
    </row>
    <row r="16" spans="1:2" s="5" customFormat="1" ht="77.25" customHeight="1" x14ac:dyDescent="0.25">
      <c r="B16" s="2" t="s">
        <v>150</v>
      </c>
    </row>
    <row r="17" spans="2:2" s="5" customFormat="1" ht="91.5" customHeight="1" x14ac:dyDescent="0.25">
      <c r="B17" s="2" t="s">
        <v>111</v>
      </c>
    </row>
    <row r="18" spans="2:2" s="5" customFormat="1" ht="60" x14ac:dyDescent="0.25">
      <c r="B18" s="2" t="s">
        <v>17</v>
      </c>
    </row>
    <row r="19" spans="2:2" s="5" customFormat="1" ht="16.5" customHeight="1" x14ac:dyDescent="0.25">
      <c r="B19" s="2" t="s">
        <v>18</v>
      </c>
    </row>
    <row r="20" spans="2:2" s="5" customFormat="1" x14ac:dyDescent="0.25">
      <c r="B20" s="2" t="s">
        <v>112</v>
      </c>
    </row>
    <row r="21" spans="2:2" customFormat="1" ht="105" x14ac:dyDescent="0.25">
      <c r="B21" s="22" t="s">
        <v>113</v>
      </c>
    </row>
    <row r="22" spans="2:2" s="5" customFormat="1" ht="107.25" customHeight="1" x14ac:dyDescent="0.25">
      <c r="B22" s="2" t="s">
        <v>114</v>
      </c>
    </row>
    <row r="23" spans="2:2" s="5" customFormat="1" ht="195" x14ac:dyDescent="0.25">
      <c r="B23" s="22" t="s">
        <v>115</v>
      </c>
    </row>
    <row r="24" spans="2:2" s="5" customFormat="1" ht="75" x14ac:dyDescent="0.25">
      <c r="B24" s="22" t="s">
        <v>116</v>
      </c>
    </row>
    <row r="25" spans="2:2" s="5" customFormat="1" x14ac:dyDescent="0.25">
      <c r="B25" s="22" t="s">
        <v>19</v>
      </c>
    </row>
    <row r="26" spans="2:2" s="5" customFormat="1" ht="90" x14ac:dyDescent="0.25">
      <c r="B26" s="22" t="s">
        <v>20</v>
      </c>
    </row>
    <row r="27" spans="2:2" s="5" customFormat="1" x14ac:dyDescent="0.25">
      <c r="B27" s="22" t="s">
        <v>21</v>
      </c>
    </row>
    <row r="28" spans="2:2" s="5" customFormat="1" x14ac:dyDescent="0.25">
      <c r="B28" s="22" t="s">
        <v>22</v>
      </c>
    </row>
    <row r="29" spans="2:2" s="5" customFormat="1" x14ac:dyDescent="0.25">
      <c r="B29" s="22" t="s">
        <v>23</v>
      </c>
    </row>
    <row r="30" spans="2:2" s="5" customFormat="1" x14ac:dyDescent="0.25">
      <c r="B30" s="22" t="s">
        <v>24</v>
      </c>
    </row>
    <row r="31" spans="2:2" s="5" customFormat="1" x14ac:dyDescent="0.25">
      <c r="B31" s="22" t="s">
        <v>117</v>
      </c>
    </row>
    <row r="32" spans="2:2" s="5" customFormat="1" ht="30" x14ac:dyDescent="0.25">
      <c r="B32" s="2" t="s">
        <v>25</v>
      </c>
    </row>
    <row r="33" spans="2:7" s="5" customFormat="1" ht="30" x14ac:dyDescent="0.25">
      <c r="B33" s="2" t="s">
        <v>26</v>
      </c>
    </row>
    <row r="34" spans="2:7" s="5" customFormat="1" x14ac:dyDescent="0.25">
      <c r="B34" s="2" t="s">
        <v>118</v>
      </c>
    </row>
    <row r="35" spans="2:7" s="5" customFormat="1" ht="30" x14ac:dyDescent="0.25">
      <c r="B35" s="2" t="s">
        <v>119</v>
      </c>
    </row>
    <row r="36" spans="2:7" s="5" customFormat="1" x14ac:dyDescent="0.25">
      <c r="B36" s="2" t="s">
        <v>27</v>
      </c>
    </row>
    <row r="37" spans="2:7" s="5" customFormat="1" ht="45" x14ac:dyDescent="0.25">
      <c r="B37" s="2" t="s">
        <v>120</v>
      </c>
    </row>
    <row r="38" spans="2:7" customFormat="1" x14ac:dyDescent="0.25">
      <c r="B38" s="41" t="s">
        <v>121</v>
      </c>
      <c r="C38" s="41"/>
      <c r="D38" s="41"/>
    </row>
    <row r="39" spans="2:7" customFormat="1" x14ac:dyDescent="0.25">
      <c r="B39" s="41" t="s">
        <v>122</v>
      </c>
      <c r="C39" s="41"/>
      <c r="D39" s="41"/>
    </row>
    <row r="40" spans="2:7" customFormat="1" ht="30" x14ac:dyDescent="0.25">
      <c r="B40" s="34" t="s">
        <v>123</v>
      </c>
      <c r="C40" s="34"/>
      <c r="D40" s="34"/>
      <c r="E40" s="34"/>
      <c r="F40" s="34"/>
      <c r="G40" s="34"/>
    </row>
    <row r="41" spans="2:7" customFormat="1" ht="45" x14ac:dyDescent="0.25">
      <c r="B41" s="2" t="s">
        <v>124</v>
      </c>
      <c r="C41" s="2"/>
      <c r="D41" s="2"/>
      <c r="E41" s="2"/>
      <c r="F41" s="2"/>
      <c r="G41" s="2"/>
    </row>
    <row r="42" spans="2:7" customFormat="1" ht="75" x14ac:dyDescent="0.25">
      <c r="B42" s="34" t="s">
        <v>125</v>
      </c>
      <c r="C42" s="34"/>
      <c r="D42" s="34"/>
      <c r="E42" s="34"/>
      <c r="F42" s="34"/>
      <c r="G42" s="34"/>
    </row>
    <row r="43" spans="2:7" customFormat="1" ht="30" x14ac:dyDescent="0.25">
      <c r="B43" s="2" t="s">
        <v>126</v>
      </c>
      <c r="C43" s="2"/>
      <c r="D43" s="2"/>
      <c r="E43" s="2"/>
      <c r="F43" s="2"/>
      <c r="G43" s="2"/>
    </row>
    <row r="44" spans="2:7" customFormat="1" ht="30" x14ac:dyDescent="0.25">
      <c r="B44" s="34" t="s">
        <v>127</v>
      </c>
      <c r="C44" s="34"/>
      <c r="D44" s="34"/>
      <c r="E44" s="34"/>
      <c r="F44" s="34"/>
      <c r="G44" s="34"/>
    </row>
    <row r="45" spans="2:7" customFormat="1" ht="30" x14ac:dyDescent="0.25">
      <c r="B45" s="2" t="s">
        <v>128</v>
      </c>
      <c r="C45" s="2"/>
      <c r="D45" s="2"/>
      <c r="E45" s="2"/>
      <c r="F45" s="2"/>
      <c r="G45" s="2"/>
    </row>
    <row r="46" spans="2:7" customFormat="1" ht="45" x14ac:dyDescent="0.25">
      <c r="B46" s="42" t="s">
        <v>129</v>
      </c>
      <c r="C46" s="42"/>
      <c r="D46" s="42"/>
      <c r="E46" s="42"/>
      <c r="F46" s="42"/>
      <c r="G46" s="42"/>
    </row>
    <row r="47" spans="2:7" customFormat="1" ht="45" x14ac:dyDescent="0.25">
      <c r="B47" s="42" t="s">
        <v>130</v>
      </c>
      <c r="C47" s="42"/>
      <c r="D47" s="42"/>
      <c r="E47" s="42"/>
      <c r="F47" s="42"/>
      <c r="G47" s="42"/>
    </row>
    <row r="48" spans="2:7" customFormat="1" x14ac:dyDescent="0.25">
      <c r="B48" s="43" t="s">
        <v>131</v>
      </c>
    </row>
    <row r="49" spans="2:2" customFormat="1" x14ac:dyDescent="0.25">
      <c r="B49" s="44" t="s">
        <v>132</v>
      </c>
    </row>
    <row r="50" spans="2:2" customFormat="1" x14ac:dyDescent="0.25">
      <c r="B50" s="44" t="s">
        <v>133</v>
      </c>
    </row>
    <row r="51" spans="2:2" customFormat="1" x14ac:dyDescent="0.25">
      <c r="B51" s="44" t="s">
        <v>134</v>
      </c>
    </row>
    <row r="52" spans="2:2" customFormat="1" x14ac:dyDescent="0.25">
      <c r="B52" s="44" t="s">
        <v>135</v>
      </c>
    </row>
    <row r="53" spans="2:2" customFormat="1" x14ac:dyDescent="0.25">
      <c r="B53" s="44" t="s">
        <v>136</v>
      </c>
    </row>
    <row r="54" spans="2:2" customFormat="1" ht="16.5" customHeight="1" x14ac:dyDescent="0.25">
      <c r="B54" s="34" t="s">
        <v>137</v>
      </c>
    </row>
    <row r="55" spans="2:2" customFormat="1" x14ac:dyDescent="0.25">
      <c r="B55" s="34" t="s">
        <v>138</v>
      </c>
    </row>
    <row r="56" spans="2:2" customFormat="1" x14ac:dyDescent="0.25">
      <c r="B56" s="2" t="s">
        <v>139</v>
      </c>
    </row>
    <row r="57" spans="2:2" customFormat="1" x14ac:dyDescent="0.25">
      <c r="B57" s="40"/>
    </row>
    <row r="58" spans="2:2" customFormat="1" x14ac:dyDescent="0.25">
      <c r="B58" s="43" t="s">
        <v>140</v>
      </c>
    </row>
    <row r="59" spans="2:2" customFormat="1" ht="30" x14ac:dyDescent="0.25">
      <c r="B59" s="44" t="s">
        <v>141</v>
      </c>
    </row>
    <row r="60" spans="2:2" customFormat="1" ht="30" x14ac:dyDescent="0.25">
      <c r="B60" s="44" t="s">
        <v>142</v>
      </c>
    </row>
    <row r="61" spans="2:2" customFormat="1" x14ac:dyDescent="0.25">
      <c r="B61" s="44" t="s">
        <v>143</v>
      </c>
    </row>
    <row r="62" spans="2:2" customFormat="1" ht="30" x14ac:dyDescent="0.25">
      <c r="B62" s="44" t="s">
        <v>144</v>
      </c>
    </row>
    <row r="63" spans="2:2" customFormat="1" ht="45" x14ac:dyDescent="0.25">
      <c r="B63" s="44" t="s">
        <v>145</v>
      </c>
    </row>
    <row r="64" spans="2:2" customFormat="1" ht="45" x14ac:dyDescent="0.25">
      <c r="B64" s="44" t="s">
        <v>146</v>
      </c>
    </row>
    <row r="65" spans="2:2" customFormat="1" ht="30" x14ac:dyDescent="0.25">
      <c r="B65" s="44" t="s">
        <v>147</v>
      </c>
    </row>
    <row r="66" spans="2:2" customFormat="1" ht="30" x14ac:dyDescent="0.25">
      <c r="B66" s="44" t="s">
        <v>148</v>
      </c>
    </row>
    <row r="67" spans="2:2" customFormat="1" ht="30" x14ac:dyDescent="0.25">
      <c r="B67" s="44" t="s">
        <v>149</v>
      </c>
    </row>
  </sheetData>
  <mergeCells count="1">
    <mergeCell ref="A2:B2"/>
  </mergeCells>
  <pageMargins left="0.98425196850393704" right="0.59055118110236227" top="0.59055118110236227" bottom="0.59055118110236227" header="0.31496062992125984" footer="0.31496062992125984"/>
  <pageSetup paperSize="9"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D2DCC-BFD0-4C20-90F2-3A22C6CCB09F}">
  <dimension ref="A1:F83"/>
  <sheetViews>
    <sheetView view="pageBreakPreview" zoomScaleNormal="100" zoomScaleSheetLayoutView="100" workbookViewId="0">
      <selection activeCell="B14" sqref="B14:F14"/>
    </sheetView>
  </sheetViews>
  <sheetFormatPr defaultRowHeight="15" x14ac:dyDescent="0.25"/>
  <cols>
    <col min="1" max="1" width="5" style="11" customWidth="1"/>
    <col min="2" max="2" width="49.140625" style="5" customWidth="1"/>
    <col min="3" max="3" width="4.42578125" style="5" customWidth="1"/>
    <col min="4" max="4" width="9.140625" style="5"/>
    <col min="5" max="5" width="12.140625" style="5" customWidth="1"/>
    <col min="6" max="6" width="9.85546875" style="5" bestFit="1" customWidth="1"/>
    <col min="7" max="7" width="0.28515625" style="6" customWidth="1"/>
    <col min="8" max="16384" width="9.140625" style="6"/>
  </cols>
  <sheetData>
    <row r="1" spans="1:6" s="5" customFormat="1" x14ac:dyDescent="0.25">
      <c r="A1" s="11"/>
    </row>
    <row r="2" spans="1:6" s="5" customFormat="1" ht="16.5" thickBot="1" x14ac:dyDescent="0.3">
      <c r="A2" s="10" t="s">
        <v>105</v>
      </c>
      <c r="B2" s="10" t="s">
        <v>46</v>
      </c>
      <c r="E2" s="7"/>
    </row>
    <row r="3" spans="1:6" s="5" customFormat="1" x14ac:dyDescent="0.25">
      <c r="A3" s="11"/>
    </row>
    <row r="4" spans="1:6" s="5" customFormat="1" x14ac:dyDescent="0.25">
      <c r="A4" s="11"/>
    </row>
    <row r="5" spans="1:6" s="5" customFormat="1" x14ac:dyDescent="0.25">
      <c r="A5" s="49" t="s">
        <v>151</v>
      </c>
      <c r="B5" s="49"/>
    </row>
    <row r="6" spans="1:6" s="5" customFormat="1" x14ac:dyDescent="0.25">
      <c r="A6" s="11"/>
    </row>
    <row r="7" spans="1:6" s="5" customFormat="1" x14ac:dyDescent="0.25">
      <c r="A7" s="12" t="str">
        <f>(A19)</f>
        <v>1.</v>
      </c>
      <c r="B7" s="5" t="str">
        <f>(B19)</f>
        <v>TRIBUNE</v>
      </c>
      <c r="C7" s="50">
        <f>(E82)</f>
        <v>0</v>
      </c>
      <c r="D7" s="50"/>
      <c r="E7" s="50"/>
    </row>
    <row r="8" spans="1:6" s="5" customFormat="1" x14ac:dyDescent="0.25">
      <c r="A8" s="11"/>
      <c r="C8" s="18"/>
      <c r="D8" s="18"/>
      <c r="E8" s="18"/>
    </row>
    <row r="9" spans="1:6" s="5" customFormat="1" ht="15.75" thickBot="1" x14ac:dyDescent="0.3">
      <c r="A9" s="19"/>
      <c r="B9" s="13" t="s">
        <v>28</v>
      </c>
      <c r="C9" s="52">
        <f>SUM(C6:E8)</f>
        <v>0</v>
      </c>
      <c r="D9" s="52"/>
      <c r="E9" s="52"/>
    </row>
    <row r="10" spans="1:6" ht="15.75" thickTop="1" x14ac:dyDescent="0.25"/>
    <row r="11" spans="1:6" s="5" customFormat="1" x14ac:dyDescent="0.25">
      <c r="A11" s="11"/>
    </row>
    <row r="12" spans="1:6" s="5" customFormat="1" x14ac:dyDescent="0.25">
      <c r="A12" s="11"/>
    </row>
    <row r="13" spans="1:6" s="5" customFormat="1" ht="62.25" customHeight="1" x14ac:dyDescent="0.25">
      <c r="A13" s="11"/>
      <c r="B13" s="51" t="s">
        <v>47</v>
      </c>
      <c r="C13" s="51"/>
      <c r="D13" s="51"/>
      <c r="E13" s="51"/>
      <c r="F13" s="51"/>
    </row>
    <row r="14" spans="1:6" s="5" customFormat="1" ht="32.25" customHeight="1" x14ac:dyDescent="0.25">
      <c r="A14" s="11"/>
      <c r="B14" s="51" t="s">
        <v>29</v>
      </c>
      <c r="C14" s="51"/>
      <c r="D14" s="51"/>
      <c r="E14" s="51"/>
      <c r="F14" s="51"/>
    </row>
    <row r="15" spans="1:6" s="5" customFormat="1" ht="30.75" customHeight="1" x14ac:dyDescent="0.25">
      <c r="A15" s="11"/>
      <c r="B15" s="51" t="s">
        <v>30</v>
      </c>
      <c r="C15" s="51"/>
      <c r="D15" s="51"/>
      <c r="E15" s="51"/>
      <c r="F15" s="51"/>
    </row>
    <row r="16" spans="1:6" s="5" customFormat="1" x14ac:dyDescent="0.25">
      <c r="A16" s="11"/>
    </row>
    <row r="17" spans="1:6" s="5" customFormat="1" x14ac:dyDescent="0.25">
      <c r="A17" s="11"/>
    </row>
    <row r="18" spans="1:6" s="5" customFormat="1" x14ac:dyDescent="0.25">
      <c r="A18" s="11"/>
    </row>
    <row r="19" spans="1:6" s="5" customFormat="1" x14ac:dyDescent="0.25">
      <c r="A19" s="8" t="s">
        <v>31</v>
      </c>
      <c r="B19" s="9" t="s">
        <v>103</v>
      </c>
      <c r="C19" s="20" t="s">
        <v>32</v>
      </c>
      <c r="D19" s="20" t="s">
        <v>33</v>
      </c>
      <c r="E19" s="20" t="s">
        <v>34</v>
      </c>
      <c r="F19" s="20" t="s">
        <v>35</v>
      </c>
    </row>
    <row r="21" spans="1:6" s="5" customFormat="1" ht="48" customHeight="1" x14ac:dyDescent="0.25">
      <c r="A21" s="11"/>
      <c r="B21" s="51" t="s">
        <v>48</v>
      </c>
      <c r="C21" s="51"/>
      <c r="D21" s="51"/>
      <c r="E21" s="51"/>
      <c r="F21" s="51"/>
    </row>
    <row r="22" spans="1:6" s="5" customFormat="1" x14ac:dyDescent="0.25">
      <c r="A22" s="11"/>
      <c r="B22" s="51" t="s">
        <v>49</v>
      </c>
      <c r="C22" s="51"/>
      <c r="D22" s="51"/>
      <c r="E22" s="51"/>
      <c r="F22" s="51"/>
    </row>
    <row r="23" spans="1:6" s="5" customFormat="1" x14ac:dyDescent="0.25">
      <c r="A23" s="11"/>
      <c r="B23" s="51" t="s">
        <v>50</v>
      </c>
      <c r="C23" s="51"/>
      <c r="D23" s="51"/>
      <c r="E23" s="51"/>
      <c r="F23" s="51"/>
    </row>
    <row r="24" spans="1:6" s="5" customFormat="1" x14ac:dyDescent="0.25">
      <c r="A24" s="11"/>
      <c r="B24" s="51" t="s">
        <v>51</v>
      </c>
      <c r="C24" s="51"/>
      <c r="D24" s="51"/>
      <c r="E24" s="51"/>
      <c r="F24" s="51"/>
    </row>
    <row r="25" spans="1:6" s="5" customFormat="1" ht="45.75" customHeight="1" x14ac:dyDescent="0.25">
      <c r="A25" s="11"/>
      <c r="B25" s="51" t="s">
        <v>52</v>
      </c>
      <c r="C25" s="51"/>
      <c r="D25" s="51"/>
      <c r="E25" s="51"/>
      <c r="F25" s="51"/>
    </row>
    <row r="26" spans="1:6" x14ac:dyDescent="0.25">
      <c r="B26" s="2" t="s">
        <v>53</v>
      </c>
      <c r="C26" s="2"/>
      <c r="D26" s="2"/>
      <c r="E26" s="2"/>
      <c r="F26" s="2"/>
    </row>
    <row r="27" spans="1:6" ht="46.5" customHeight="1" x14ac:dyDescent="0.25">
      <c r="B27" s="51" t="s">
        <v>54</v>
      </c>
      <c r="C27" s="51"/>
      <c r="D27" s="51"/>
      <c r="E27" s="51"/>
      <c r="F27" s="51"/>
    </row>
    <row r="28" spans="1:6" x14ac:dyDescent="0.25">
      <c r="B28" s="51" t="s">
        <v>55</v>
      </c>
      <c r="C28" s="51"/>
      <c r="D28" s="51"/>
      <c r="E28" s="51"/>
      <c r="F28" s="51"/>
    </row>
    <row r="29" spans="1:6" x14ac:dyDescent="0.25">
      <c r="B29" s="51" t="s">
        <v>56</v>
      </c>
      <c r="C29" s="51"/>
      <c r="D29" s="51"/>
      <c r="E29" s="51"/>
      <c r="F29" s="51"/>
    </row>
    <row r="30" spans="1:6" ht="30" customHeight="1" x14ac:dyDescent="0.25">
      <c r="B30" s="51" t="s">
        <v>57</v>
      </c>
      <c r="C30" s="51"/>
      <c r="D30" s="51"/>
      <c r="E30" s="51"/>
      <c r="F30" s="51"/>
    </row>
    <row r="31" spans="1:6" x14ac:dyDescent="0.25">
      <c r="B31" s="51" t="s">
        <v>100</v>
      </c>
      <c r="C31" s="51"/>
      <c r="D31" s="51"/>
      <c r="E31" s="51"/>
      <c r="F31" s="51"/>
    </row>
    <row r="32" spans="1:6" ht="62.25" customHeight="1" x14ac:dyDescent="0.25">
      <c r="B32" s="51" t="s">
        <v>153</v>
      </c>
      <c r="C32" s="51"/>
      <c r="D32" s="51"/>
      <c r="E32" s="51"/>
      <c r="F32" s="51"/>
    </row>
    <row r="33" spans="1:6" ht="33.75" customHeight="1" x14ac:dyDescent="0.25">
      <c r="B33" s="51" t="s">
        <v>154</v>
      </c>
      <c r="C33" s="51"/>
      <c r="D33" s="51"/>
      <c r="E33" s="51"/>
      <c r="F33" s="51"/>
    </row>
    <row r="35" spans="1:6" x14ac:dyDescent="0.25">
      <c r="A35" s="11" t="s">
        <v>36</v>
      </c>
      <c r="B35" s="21" t="s">
        <v>87</v>
      </c>
    </row>
    <row r="36" spans="1:6" ht="30" x14ac:dyDescent="0.25">
      <c r="B36" s="22" t="s">
        <v>58</v>
      </c>
    </row>
    <row r="37" spans="1:6" x14ac:dyDescent="0.25">
      <c r="B37" s="23" t="s">
        <v>59</v>
      </c>
    </row>
    <row r="38" spans="1:6" ht="93" customHeight="1" x14ac:dyDescent="0.25">
      <c r="B38" s="22" t="s">
        <v>88</v>
      </c>
    </row>
    <row r="39" spans="1:6" x14ac:dyDescent="0.25">
      <c r="B39" s="23" t="s">
        <v>60</v>
      </c>
    </row>
    <row r="40" spans="1:6" ht="45" x14ac:dyDescent="0.25">
      <c r="B40" s="22" t="s">
        <v>89</v>
      </c>
    </row>
    <row r="41" spans="1:6" x14ac:dyDescent="0.25">
      <c r="B41" s="23" t="s">
        <v>61</v>
      </c>
    </row>
    <row r="42" spans="1:6" ht="75" x14ac:dyDescent="0.25">
      <c r="B42" s="22" t="s">
        <v>90</v>
      </c>
    </row>
    <row r="43" spans="1:6" x14ac:dyDescent="0.25">
      <c r="B43" s="23" t="s">
        <v>62</v>
      </c>
    </row>
    <row r="44" spans="1:6" ht="75" x14ac:dyDescent="0.25">
      <c r="B44" s="22" t="s">
        <v>91</v>
      </c>
    </row>
    <row r="45" spans="1:6" x14ac:dyDescent="0.25">
      <c r="B45" s="23" t="s">
        <v>63</v>
      </c>
    </row>
    <row r="46" spans="1:6" ht="45" x14ac:dyDescent="0.25">
      <c r="B46" s="22" t="s">
        <v>92</v>
      </c>
    </row>
    <row r="47" spans="1:6" ht="60" x14ac:dyDescent="0.25">
      <c r="B47" s="22" t="s">
        <v>93</v>
      </c>
    </row>
    <row r="48" spans="1:6" ht="60" x14ac:dyDescent="0.25">
      <c r="B48" s="22" t="s">
        <v>94</v>
      </c>
    </row>
    <row r="49" spans="2:2" ht="60" x14ac:dyDescent="0.25">
      <c r="B49" s="22" t="s">
        <v>95</v>
      </c>
    </row>
    <row r="50" spans="2:2" x14ac:dyDescent="0.25">
      <c r="B50" s="23" t="s">
        <v>64</v>
      </c>
    </row>
    <row r="51" spans="2:2" ht="60" x14ac:dyDescent="0.25">
      <c r="B51" s="22" t="s">
        <v>65</v>
      </c>
    </row>
    <row r="52" spans="2:2" ht="30" x14ac:dyDescent="0.25">
      <c r="B52" s="22" t="s">
        <v>66</v>
      </c>
    </row>
    <row r="53" spans="2:2" x14ac:dyDescent="0.25">
      <c r="B53" s="23" t="s">
        <v>101</v>
      </c>
    </row>
    <row r="54" spans="2:2" ht="60" x14ac:dyDescent="0.25">
      <c r="B54" s="22" t="s">
        <v>65</v>
      </c>
    </row>
    <row r="55" spans="2:2" ht="30" x14ac:dyDescent="0.25">
      <c r="B55" s="22" t="s">
        <v>102</v>
      </c>
    </row>
    <row r="56" spans="2:2" x14ac:dyDescent="0.25">
      <c r="B56" s="23" t="s">
        <v>67</v>
      </c>
    </row>
    <row r="57" spans="2:2" ht="45" x14ac:dyDescent="0.25">
      <c r="B57" s="22" t="s">
        <v>68</v>
      </c>
    </row>
    <row r="58" spans="2:2" x14ac:dyDescent="0.25">
      <c r="B58" s="23" t="s">
        <v>69</v>
      </c>
    </row>
    <row r="59" spans="2:2" ht="60" x14ac:dyDescent="0.25">
      <c r="B59" s="22" t="s">
        <v>96</v>
      </c>
    </row>
    <row r="60" spans="2:2" ht="30" x14ac:dyDescent="0.25">
      <c r="B60" s="22" t="s">
        <v>97</v>
      </c>
    </row>
    <row r="61" spans="2:2" ht="30" x14ac:dyDescent="0.25">
      <c r="B61" s="22" t="s">
        <v>98</v>
      </c>
    </row>
    <row r="62" spans="2:2" x14ac:dyDescent="0.25">
      <c r="B62" s="23" t="s">
        <v>70</v>
      </c>
    </row>
    <row r="63" spans="2:2" ht="90" x14ac:dyDescent="0.25">
      <c r="B63" s="22" t="s">
        <v>99</v>
      </c>
    </row>
    <row r="64" spans="2:2" ht="91.5" customHeight="1" x14ac:dyDescent="0.25">
      <c r="B64" s="24" t="s">
        <v>71</v>
      </c>
    </row>
    <row r="65" spans="1:6" x14ac:dyDescent="0.25">
      <c r="B65" s="25"/>
    </row>
    <row r="66" spans="1:6" x14ac:dyDescent="0.25">
      <c r="A66" s="11" t="s">
        <v>37</v>
      </c>
      <c r="B66" s="26" t="s">
        <v>72</v>
      </c>
    </row>
    <row r="67" spans="1:6" ht="30" x14ac:dyDescent="0.25">
      <c r="B67" s="22" t="s">
        <v>73</v>
      </c>
    </row>
    <row r="68" spans="1:6" x14ac:dyDescent="0.25">
      <c r="B68" s="22" t="s">
        <v>84</v>
      </c>
    </row>
    <row r="69" spans="1:6" x14ac:dyDescent="0.25">
      <c r="B69" s="22"/>
    </row>
    <row r="70" spans="1:6" x14ac:dyDescent="0.25">
      <c r="B70" s="22" t="s">
        <v>74</v>
      </c>
    </row>
    <row r="71" spans="1:6" x14ac:dyDescent="0.25">
      <c r="B71" s="22" t="s">
        <v>85</v>
      </c>
    </row>
    <row r="72" spans="1:6" x14ac:dyDescent="0.25">
      <c r="B72" s="22" t="s">
        <v>75</v>
      </c>
    </row>
    <row r="73" spans="1:6" x14ac:dyDescent="0.25">
      <c r="B73" s="22" t="s">
        <v>76</v>
      </c>
    </row>
    <row r="74" spans="1:6" x14ac:dyDescent="0.25">
      <c r="B74" s="22" t="s">
        <v>77</v>
      </c>
    </row>
    <row r="75" spans="1:6" x14ac:dyDescent="0.25">
      <c r="B75" s="22" t="s">
        <v>86</v>
      </c>
    </row>
    <row r="76" spans="1:6" s="5" customFormat="1" x14ac:dyDescent="0.25">
      <c r="A76" s="3"/>
      <c r="B76" s="4" t="s">
        <v>78</v>
      </c>
      <c r="C76" s="27" t="s">
        <v>79</v>
      </c>
      <c r="D76" s="28">
        <v>2</v>
      </c>
      <c r="E76" s="28"/>
      <c r="F76" s="29">
        <f>(D76*E76)</f>
        <v>0</v>
      </c>
    </row>
    <row r="78" spans="1:6" x14ac:dyDescent="0.25">
      <c r="A78" s="11" t="s">
        <v>38</v>
      </c>
      <c r="B78" s="30" t="s">
        <v>80</v>
      </c>
    </row>
    <row r="79" spans="1:6" s="5" customFormat="1" ht="105" x14ac:dyDescent="0.25">
      <c r="A79" s="11"/>
      <c r="B79" s="22" t="s">
        <v>81</v>
      </c>
      <c r="C79" s="5" t="s">
        <v>82</v>
      </c>
      <c r="D79" s="5">
        <v>112</v>
      </c>
    </row>
    <row r="80" spans="1:6" s="5" customFormat="1" x14ac:dyDescent="0.25">
      <c r="A80" s="3"/>
      <c r="B80" s="4" t="s">
        <v>83</v>
      </c>
      <c r="C80" s="27" t="s">
        <v>79</v>
      </c>
      <c r="D80" s="28">
        <v>1</v>
      </c>
      <c r="E80" s="28"/>
      <c r="F80" s="28">
        <f>(D80*E80)</f>
        <v>0</v>
      </c>
    </row>
    <row r="82" spans="1:6" s="5" customFormat="1" ht="15.75" thickBot="1" x14ac:dyDescent="0.3">
      <c r="A82" s="31"/>
      <c r="B82" s="32" t="s">
        <v>104</v>
      </c>
      <c r="C82" s="33"/>
      <c r="D82" s="33"/>
      <c r="E82" s="53">
        <f>SUM(F20:F81)</f>
        <v>0</v>
      </c>
      <c r="F82" s="53"/>
    </row>
    <row r="83" spans="1:6" ht="15.75" thickTop="1" x14ac:dyDescent="0.25"/>
  </sheetData>
  <mergeCells count="19">
    <mergeCell ref="E82:F82"/>
    <mergeCell ref="B25:F25"/>
    <mergeCell ref="B27:F27"/>
    <mergeCell ref="B28:F28"/>
    <mergeCell ref="B29:F29"/>
    <mergeCell ref="B30:F30"/>
    <mergeCell ref="B31:F31"/>
    <mergeCell ref="B32:F32"/>
    <mergeCell ref="B33:F33"/>
    <mergeCell ref="B24:F24"/>
    <mergeCell ref="C9:E9"/>
    <mergeCell ref="B13:F13"/>
    <mergeCell ref="B14:F14"/>
    <mergeCell ref="B15:F15"/>
    <mergeCell ref="A5:B5"/>
    <mergeCell ref="C7:E7"/>
    <mergeCell ref="B21:F21"/>
    <mergeCell ref="B22:F22"/>
    <mergeCell ref="B23:F23"/>
  </mergeCells>
  <pageMargins left="0.98425196850393704" right="0.59055118110236227" top="0.59055118110236227" bottom="0.59055118110236227" header="0.31496062992125984" footer="0.31496062992125984"/>
  <pageSetup paperSize="9" scale="93" orientation="portrait" r:id="rId1"/>
  <headerFooter>
    <oddHeader>&amp;L&amp;"-,Krepko"&amp;9&amp;K00-048MISEL, projektiranje arhitekture &amp; gradbeni inženiring d.o.o.</oddHeader>
    <oddFooter>&amp;L&amp;"-,Krepko"&amp;9&amp;K00-048NOVOGRADNJA ŠPORTNE DVORANE K SGLZŠ POSTOJNA&amp;R&amp;"-,Krepko"&amp;9&amp;K00-049&amp;P/&amp;N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NASLOVNA STRAN</vt:lpstr>
      <vt:lpstr>REKAPITULACIJA</vt:lpstr>
      <vt:lpstr>SPLOŠNA DOLOČILA</vt:lpstr>
      <vt:lpstr>A. OPREMA</vt:lpstr>
      <vt:lpstr>'A. OPREMA'!Področje_tiskanja</vt:lpstr>
      <vt:lpstr>'NASLOVNA STRAN'!Področje_tiskanja</vt:lpstr>
      <vt:lpstr>REKAPITULACIJA!Področje_tiskanja</vt:lpstr>
      <vt:lpstr>'SPLOŠNA DOLOČILA'!Področje_tiskanja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Larisa</cp:lastModifiedBy>
  <cp:lastPrinted>2023-10-18T06:55:37Z</cp:lastPrinted>
  <dcterms:created xsi:type="dcterms:W3CDTF">2023-09-04T07:47:36Z</dcterms:created>
  <dcterms:modified xsi:type="dcterms:W3CDTF">2024-12-24T11:29:39Z</dcterms:modified>
</cp:coreProperties>
</file>